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3. Praca\Projekty\Gmina Rymanów - projekty\2026\umowa 02 i 03 2026\Umowa nr 3 - Wróblik + Posada Górna\1_3_2026 - Wróblik Króelwski\do przekazania\PW\"/>
    </mc:Choice>
  </mc:AlternateContent>
  <xr:revisionPtr revIDLastSave="0" documentId="13_ncr:1_{F7963822-2698-4262-AD61-21ED9AF48C0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uproszczony kosztorys ślepy" sheetId="1" r:id="rId1"/>
  </sheets>
  <calcPr calcId="191029"/>
</workbook>
</file>

<file path=xl/calcChain.xml><?xml version="1.0" encoding="utf-8"?>
<calcChain xmlns="http://schemas.openxmlformats.org/spreadsheetml/2006/main">
  <c r="G16" i="1" l="1"/>
  <c r="G15" i="1"/>
  <c r="G6" i="1"/>
  <c r="G7" i="1"/>
  <c r="G8" i="1"/>
  <c r="G9" i="1"/>
  <c r="G10" i="1"/>
  <c r="G11" i="1"/>
  <c r="G12" i="1"/>
  <c r="G13" i="1"/>
  <c r="G14" i="1"/>
  <c r="G5" i="1"/>
  <c r="E12" i="1"/>
  <c r="E11" i="1"/>
  <c r="E7" i="1"/>
  <c r="G17" i="1" l="1"/>
  <c r="G18" i="1" s="1"/>
</calcChain>
</file>

<file path=xl/sharedStrings.xml><?xml version="1.0" encoding="utf-8"?>
<sst xmlns="http://schemas.openxmlformats.org/spreadsheetml/2006/main" count="51" uniqueCount="42">
  <si>
    <t>L.p.</t>
  </si>
  <si>
    <t>Pomocniczy Normatyw STWiORB</t>
  </si>
  <si>
    <t>Opis robót
lokalizacja i obliczenie ich ilości</t>
  </si>
  <si>
    <t>J.m.</t>
  </si>
  <si>
    <t>Ilość</t>
  </si>
  <si>
    <t>Cena jedn.</t>
  </si>
  <si>
    <t>Wartość</t>
  </si>
  <si>
    <t>D-01</t>
  </si>
  <si>
    <t>km</t>
  </si>
  <si>
    <t>D-02</t>
  </si>
  <si>
    <t>m2</t>
  </si>
  <si>
    <t>D-04</t>
  </si>
  <si>
    <t>t</t>
  </si>
  <si>
    <t>D-07</t>
  </si>
  <si>
    <t>D-08</t>
  </si>
  <si>
    <t>Oczyszczenie i skropienie nawierzchni drogowej asfaltem.</t>
  </si>
  <si>
    <t>D-09</t>
  </si>
  <si>
    <t>D-12</t>
  </si>
  <si>
    <t>m3</t>
  </si>
  <si>
    <t>RAZEM netto (zł)</t>
  </si>
  <si>
    <t>VAT - 23% (zł)</t>
  </si>
  <si>
    <t>RAZEM brutto (zł)</t>
  </si>
  <si>
    <t>Uwaga:</t>
  </si>
  <si>
    <t>Podane podstawy wyceny stanowią jedynie wskazówkę i oferent może zastosować inne podstawy</t>
  </si>
  <si>
    <t>lub normy zakladowe, jeżeli są one bardziej odpowiednie do przewidzanej technologii wykonania</t>
  </si>
  <si>
    <t xml:space="preserve">data: </t>
  </si>
  <si>
    <t xml:space="preserve">sporządził: </t>
  </si>
  <si>
    <t>mgr inż. Wojciech Sołtysik</t>
  </si>
  <si>
    <t>1_3_2026__Remont drogi gminnej o nr 130152R we Wróbliku Królewskim na działce o nr ewid. 767 od km 0+002 do km 0+390</t>
  </si>
  <si>
    <t>UPROSZCZONY KOSZTORYS ŚLEPY</t>
  </si>
  <si>
    <t>mb</t>
  </si>
  <si>
    <t>Rozbiórka ogrodzenia ze słupków betonowych oraz siatką metalową wraz z utylizacją</t>
  </si>
  <si>
    <t xml:space="preserve">Roboty pomiarowe przy liniowych robotach ziemnych - geodezyjne wytyczenie trasy drogi w terenie pagórkowatym lub podgórskim, inwentarycazja powykonawcza, itp.                                                                                                                                                                                      </t>
  </si>
  <si>
    <t>Wykonanie koryta mechanicznie wraz z profilowaniem i zagęszczeniem podłoża w gr.kat. I-VI, głębokość koryta średnio 20 cm</t>
  </si>
  <si>
    <t xml:space="preserve">Transport gruzu/ziemi z rozbiórki/korytowania pojazdami samowyładowczymi na odległość do 5 km z załadunkiem mechanicznym. </t>
  </si>
  <si>
    <t xml:space="preserve">Podbudowa dolna z kruszywa naturalnego łamanego ze skał litych (frakcji 0-63 mm) o grubości po zagęszczeniu ~ 20 cm </t>
  </si>
  <si>
    <t xml:space="preserve">Podbudowa górna z kruszywa naturalnego łamanego ze skał litych (frakcji 0-31,5 mm) o grubości po zagęszczeniu mechanicznym warstwowym ~ 20 cm. </t>
  </si>
  <si>
    <t>Wykonanie nawierzchni z betonu asfaltowego AC 11S w-wa ścierlana grub. 4 cm,
przedmiar:
390 m * 2,7 m szerokości średnio +
poszerzenie na łukach 40 mb * 0,3 m +
poszerzenie na zjazdach 120 mb * 0,3 m = ~1100 m2</t>
  </si>
  <si>
    <t>Pobocza - Wyrównanie ubytków istniejących poboczy kruszywem łamanym sortowanym frakcji 0/31,5 z zagęszczeniem mechanicznym - średnia grubość warstwy po zagęszczeniu ~ 6 cm (obustronne wzdłuż jezdni szer. ~ 25 cm). 
przedmiar: 
[390 mb * 2 strony - wjazdy ( 120 mb)] * 0,06 m gr. * 0,25 m szer. = ~10 m3</t>
  </si>
  <si>
    <t>Wyrównanie istniejącej podbudowy z betonu asfaltowego AC 16 W z wbudowaniem mechanicznym (~ 50 kg/1m2, tj ~2 cm).</t>
  </si>
  <si>
    <t>D-11</t>
  </si>
  <si>
    <t>Profilowanie / odmulenie rowów wraz z wywiezieniem i utylizacją urobku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</si>
</sst>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u/>
      <sz val="12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"/>
      <family val="2"/>
      <charset val="238"/>
    </font>
    <font>
      <sz val="9"/>
      <name val="Arial"/>
      <family val="2"/>
      <charset val="1"/>
    </font>
    <font>
      <sz val="9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4" fontId="6" fillId="6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2" fontId="3" fillId="4" borderId="12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2" borderId="1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5" borderId="13" xfId="0" applyFont="1" applyFill="1" applyBorder="1" applyAlignment="1">
      <alignment horizontal="right" vertical="center" wrapText="1"/>
    </xf>
    <xf numFmtId="0" fontId="6" fillId="5" borderId="8" xfId="0" applyFont="1" applyFill="1" applyBorder="1" applyAlignment="1">
      <alignment horizontal="right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6" fillId="6" borderId="13" xfId="0" applyFont="1" applyFill="1" applyBorder="1" applyAlignment="1">
      <alignment horizontal="right" vertical="center" wrapText="1"/>
    </xf>
    <xf numFmtId="0" fontId="6" fillId="6" borderId="8" xfId="0" applyFont="1" applyFill="1" applyBorder="1" applyAlignment="1">
      <alignment horizontal="right" vertical="center" wrapText="1"/>
    </xf>
    <xf numFmtId="0" fontId="6" fillId="6" borderId="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topLeftCell="A4" zoomScaleNormal="100" workbookViewId="0">
      <selection activeCell="C13" sqref="C13"/>
    </sheetView>
  </sheetViews>
  <sheetFormatPr defaultRowHeight="14.4" x14ac:dyDescent="0.3"/>
  <cols>
    <col min="1" max="1" width="4.109375" customWidth="1"/>
    <col min="2" max="2" width="10.88671875" customWidth="1"/>
    <col min="3" max="3" width="72.5546875" customWidth="1"/>
    <col min="4" max="4" width="5.33203125" customWidth="1"/>
    <col min="5" max="5" width="8" customWidth="1"/>
    <col min="6" max="6" width="10.44140625" customWidth="1"/>
    <col min="7" max="7" width="12.109375" customWidth="1"/>
    <col min="9" max="9" width="57.44140625" customWidth="1"/>
  </cols>
  <sheetData>
    <row r="1" spans="1:7" ht="16.2" customHeight="1" thickBot="1" x14ac:dyDescent="0.35">
      <c r="A1" s="26" t="s">
        <v>29</v>
      </c>
      <c r="B1" s="27"/>
      <c r="C1" s="27"/>
      <c r="D1" s="27"/>
      <c r="E1" s="27"/>
      <c r="F1" s="27"/>
      <c r="G1" s="28"/>
    </row>
    <row r="2" spans="1:7" ht="42" customHeight="1" thickBot="1" x14ac:dyDescent="0.35">
      <c r="A2" s="29" t="s">
        <v>28</v>
      </c>
      <c r="B2" s="30"/>
      <c r="C2" s="30"/>
      <c r="D2" s="30"/>
      <c r="E2" s="30"/>
      <c r="F2" s="30"/>
      <c r="G2" s="31"/>
    </row>
    <row r="3" spans="1:7" ht="16.2" customHeight="1" thickBot="1" x14ac:dyDescent="0.35">
      <c r="A3" s="4">
        <v>1</v>
      </c>
      <c r="B3" s="5">
        <v>2</v>
      </c>
      <c r="C3" s="5">
        <v>3</v>
      </c>
      <c r="D3" s="5">
        <v>4</v>
      </c>
      <c r="E3" s="6">
        <v>5</v>
      </c>
      <c r="F3" s="6">
        <v>6</v>
      </c>
      <c r="G3" s="6">
        <v>7</v>
      </c>
    </row>
    <row r="4" spans="1:7" ht="36.6" customHeight="1" thickBot="1" x14ac:dyDescent="0.35">
      <c r="A4" s="2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34.200000000000003" customHeight="1" x14ac:dyDescent="0.3">
      <c r="A5" s="8">
        <v>1</v>
      </c>
      <c r="B5" s="9" t="s">
        <v>7</v>
      </c>
      <c r="C5" s="7" t="s">
        <v>32</v>
      </c>
      <c r="D5" s="10" t="s">
        <v>8</v>
      </c>
      <c r="E5" s="23">
        <v>0.39</v>
      </c>
      <c r="F5" s="12"/>
      <c r="G5" s="12">
        <f>F5*E5</f>
        <v>0</v>
      </c>
    </row>
    <row r="6" spans="1:7" ht="34.200000000000003" customHeight="1" x14ac:dyDescent="0.3">
      <c r="A6" s="8">
        <v>2</v>
      </c>
      <c r="B6" s="9" t="s">
        <v>11</v>
      </c>
      <c r="C6" s="24" t="s">
        <v>31</v>
      </c>
      <c r="D6" s="10" t="s">
        <v>30</v>
      </c>
      <c r="E6" s="11">
        <v>35</v>
      </c>
      <c r="F6" s="12"/>
      <c r="G6" s="12">
        <f t="shared" ref="G6:G14" si="0">F6*E6</f>
        <v>0</v>
      </c>
    </row>
    <row r="7" spans="1:7" ht="52.8" customHeight="1" x14ac:dyDescent="0.3">
      <c r="A7" s="8">
        <v>3</v>
      </c>
      <c r="B7" s="9" t="s">
        <v>9</v>
      </c>
      <c r="C7" s="24" t="s">
        <v>33</v>
      </c>
      <c r="D7" s="10" t="s">
        <v>10</v>
      </c>
      <c r="E7" s="11">
        <f>(25+35)*0.5</f>
        <v>30</v>
      </c>
      <c r="F7" s="12"/>
      <c r="G7" s="12">
        <f t="shared" si="0"/>
        <v>0</v>
      </c>
    </row>
    <row r="8" spans="1:7" ht="45.6" customHeight="1" x14ac:dyDescent="0.3">
      <c r="A8" s="8">
        <v>4</v>
      </c>
      <c r="B8" s="9" t="s">
        <v>9</v>
      </c>
      <c r="C8" s="24" t="s">
        <v>34</v>
      </c>
      <c r="D8" s="10" t="s">
        <v>12</v>
      </c>
      <c r="E8" s="11">
        <v>12</v>
      </c>
      <c r="F8" s="12"/>
      <c r="G8" s="12">
        <f t="shared" si="0"/>
        <v>0</v>
      </c>
    </row>
    <row r="9" spans="1:7" ht="34.200000000000003" customHeight="1" x14ac:dyDescent="0.3">
      <c r="A9" s="8">
        <v>5</v>
      </c>
      <c r="B9" s="9" t="s">
        <v>13</v>
      </c>
      <c r="C9" s="7" t="s">
        <v>35</v>
      </c>
      <c r="D9" s="10" t="s">
        <v>10</v>
      </c>
      <c r="E9" s="11">
        <v>30</v>
      </c>
      <c r="F9" s="12"/>
      <c r="G9" s="12">
        <f t="shared" si="0"/>
        <v>0</v>
      </c>
    </row>
    <row r="10" spans="1:7" ht="34.200000000000003" customHeight="1" x14ac:dyDescent="0.3">
      <c r="A10" s="8">
        <v>6</v>
      </c>
      <c r="B10" s="9" t="s">
        <v>13</v>
      </c>
      <c r="C10" s="7" t="s">
        <v>36</v>
      </c>
      <c r="D10" s="10" t="s">
        <v>10</v>
      </c>
      <c r="E10" s="11">
        <v>30</v>
      </c>
      <c r="F10" s="12"/>
      <c r="G10" s="12">
        <f t="shared" si="0"/>
        <v>0</v>
      </c>
    </row>
    <row r="11" spans="1:7" ht="34.200000000000003" customHeight="1" x14ac:dyDescent="0.3">
      <c r="A11" s="8">
        <v>7</v>
      </c>
      <c r="B11" s="9" t="s">
        <v>14</v>
      </c>
      <c r="C11" s="7" t="s">
        <v>15</v>
      </c>
      <c r="D11" s="10" t="s">
        <v>10</v>
      </c>
      <c r="E11" s="11">
        <f>E13</f>
        <v>1100</v>
      </c>
      <c r="F11" s="12"/>
      <c r="G11" s="12">
        <f t="shared" si="0"/>
        <v>0</v>
      </c>
    </row>
    <row r="12" spans="1:7" ht="45.6" customHeight="1" x14ac:dyDescent="0.3">
      <c r="A12" s="8">
        <v>8</v>
      </c>
      <c r="B12" s="9" t="s">
        <v>16</v>
      </c>
      <c r="C12" s="7" t="s">
        <v>39</v>
      </c>
      <c r="D12" s="10" t="s">
        <v>12</v>
      </c>
      <c r="E12" s="11">
        <f>E13*0.05</f>
        <v>55</v>
      </c>
      <c r="F12" s="12"/>
      <c r="G12" s="12">
        <f t="shared" si="0"/>
        <v>0</v>
      </c>
    </row>
    <row r="13" spans="1:7" ht="62.4" customHeight="1" x14ac:dyDescent="0.3">
      <c r="A13" s="8">
        <v>9</v>
      </c>
      <c r="B13" s="9" t="s">
        <v>16</v>
      </c>
      <c r="C13" s="7" t="s">
        <v>37</v>
      </c>
      <c r="D13" s="10" t="s">
        <v>10</v>
      </c>
      <c r="E13" s="11">
        <v>1100</v>
      </c>
      <c r="F13" s="12"/>
      <c r="G13" s="12">
        <f t="shared" si="0"/>
        <v>0</v>
      </c>
    </row>
    <row r="14" spans="1:7" ht="72" customHeight="1" x14ac:dyDescent="0.3">
      <c r="A14" s="8">
        <v>10</v>
      </c>
      <c r="B14" s="9" t="s">
        <v>17</v>
      </c>
      <c r="C14" s="7" t="s">
        <v>38</v>
      </c>
      <c r="D14" s="10" t="s">
        <v>18</v>
      </c>
      <c r="E14" s="11">
        <v>10</v>
      </c>
      <c r="F14" s="12"/>
      <c r="G14" s="12">
        <f t="shared" si="0"/>
        <v>0</v>
      </c>
    </row>
    <row r="15" spans="1:7" ht="72" customHeight="1" thickBot="1" x14ac:dyDescent="0.35">
      <c r="A15" s="8">
        <v>11</v>
      </c>
      <c r="B15" s="9" t="s">
        <v>40</v>
      </c>
      <c r="C15" s="7" t="s">
        <v>41</v>
      </c>
      <c r="D15" s="10" t="s">
        <v>30</v>
      </c>
      <c r="E15" s="11">
        <v>300</v>
      </c>
      <c r="F15" s="12"/>
      <c r="G15" s="12">
        <f t="shared" ref="G15" si="1">F15*E15</f>
        <v>0</v>
      </c>
    </row>
    <row r="16" spans="1:7" ht="15" customHeight="1" thickBot="1" x14ac:dyDescent="0.35">
      <c r="A16" s="32" t="s">
        <v>19</v>
      </c>
      <c r="B16" s="33"/>
      <c r="C16" s="33"/>
      <c r="D16" s="33"/>
      <c r="E16" s="33"/>
      <c r="F16" s="34"/>
      <c r="G16" s="13">
        <f>SUM(G5:G15)</f>
        <v>0</v>
      </c>
    </row>
    <row r="17" spans="1:7" ht="15" customHeight="1" thickBot="1" x14ac:dyDescent="0.35">
      <c r="A17" s="35" t="s">
        <v>20</v>
      </c>
      <c r="B17" s="36"/>
      <c r="C17" s="36"/>
      <c r="D17" s="36"/>
      <c r="E17" s="36"/>
      <c r="F17" s="37"/>
      <c r="G17" s="22">
        <f>G16*0.23</f>
        <v>0</v>
      </c>
    </row>
    <row r="18" spans="1:7" ht="15" customHeight="1" thickBot="1" x14ac:dyDescent="0.35">
      <c r="A18" s="38" t="s">
        <v>21</v>
      </c>
      <c r="B18" s="39"/>
      <c r="C18" s="39"/>
      <c r="D18" s="39"/>
      <c r="E18" s="39"/>
      <c r="F18" s="40"/>
      <c r="G18" s="21">
        <f>G16+G17</f>
        <v>0</v>
      </c>
    </row>
    <row r="19" spans="1:7" x14ac:dyDescent="0.3">
      <c r="A19" s="17" t="s">
        <v>22</v>
      </c>
      <c r="B19" s="18"/>
      <c r="C19" s="19"/>
      <c r="D19" s="19"/>
      <c r="E19" s="20"/>
      <c r="F19" s="14"/>
      <c r="G19" s="1"/>
    </row>
    <row r="20" spans="1:7" x14ac:dyDescent="0.3">
      <c r="A20" s="25" t="s">
        <v>23</v>
      </c>
      <c r="B20" s="25"/>
      <c r="C20" s="25"/>
      <c r="D20" s="25"/>
      <c r="E20" s="25"/>
      <c r="F20" s="16"/>
    </row>
    <row r="21" spans="1:7" x14ac:dyDescent="0.3">
      <c r="A21" s="25" t="s">
        <v>24</v>
      </c>
      <c r="B21" s="25"/>
      <c r="C21" s="25"/>
      <c r="D21" s="25"/>
      <c r="E21" s="25"/>
      <c r="F21" s="16"/>
    </row>
    <row r="22" spans="1:7" x14ac:dyDescent="0.3">
      <c r="F22" s="16"/>
    </row>
    <row r="23" spans="1:7" x14ac:dyDescent="0.3">
      <c r="B23" s="14" t="s">
        <v>25</v>
      </c>
      <c r="C23" s="15">
        <v>46240</v>
      </c>
      <c r="F23" s="16"/>
    </row>
    <row r="24" spans="1:7" x14ac:dyDescent="0.3">
      <c r="B24" s="14"/>
      <c r="C24" s="14"/>
      <c r="F24" s="16"/>
    </row>
    <row r="25" spans="1:7" x14ac:dyDescent="0.3">
      <c r="B25" s="14" t="s">
        <v>26</v>
      </c>
      <c r="C25" s="14" t="s">
        <v>27</v>
      </c>
      <c r="F25" s="16"/>
    </row>
  </sheetData>
  <mergeCells count="5">
    <mergeCell ref="A18:F18"/>
    <mergeCell ref="A17:F17"/>
    <mergeCell ref="A16:F16"/>
    <mergeCell ref="A1:G1"/>
    <mergeCell ref="A2:G2"/>
  </mergeCells>
  <pageMargins left="0.7" right="0.7" top="0.75" bottom="0.75" header="0.3" footer="0.3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uproszczony kosztorys ślepy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INKO-W.Sotysik</dc:creator>
  <cp:lastModifiedBy>Wojciech Sotysik</cp:lastModifiedBy>
  <cp:lastPrinted>2026-08-11T10:18:45Z</cp:lastPrinted>
  <dcterms:created xsi:type="dcterms:W3CDTF">2015-06-05T18:17:20Z</dcterms:created>
  <dcterms:modified xsi:type="dcterms:W3CDTF">2026-08-11T10:19:22Z</dcterms:modified>
</cp:coreProperties>
</file>